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Общее\Протоколы утверждения\2026\2614_от 21.07.2026 УТВЕРЖДЕНИЕ ЗП, К, ЗЦ, РЭО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2" hidden="1">'Вопрос 1.2'!$E$1:$E$11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1.1'!$A$1:$J$37</definedName>
    <definedName name="_xlnm.Print_Area" localSheetId="2">'Вопрос 1.2'!$A$1:$K$18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10" i="2" l="1"/>
  <c r="H9" i="2"/>
  <c r="H14" i="3"/>
  <c r="H13" i="3"/>
  <c r="H12" i="3"/>
  <c r="H11" i="3"/>
  <c r="H7" i="2" l="1"/>
  <c r="H6" i="2"/>
  <c r="H5" i="2"/>
  <c r="H9" i="3"/>
  <c r="H8" i="3"/>
  <c r="H5" i="12" l="1"/>
  <c r="H8" i="6" l="1"/>
  <c r="H7" i="5"/>
  <c r="H8" i="1"/>
</calcChain>
</file>

<file path=xl/sharedStrings.xml><?xml version="1.0" encoding="utf-8"?>
<sst xmlns="http://schemas.openxmlformats.org/spreadsheetml/2006/main" count="439" uniqueCount="202">
  <si>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</si>
  <si>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</si>
  <si>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</si>
  <si>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</si>
  <si>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</si>
  <si>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</si>
  <si>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</si>
  <si>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</si>
  <si>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</si>
  <si>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</si>
  <si>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</si>
  <si>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</si>
  <si>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</si>
  <si>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</si>
  <si>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</si>
  <si>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</si>
  <si>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</si>
  <si>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</si>
  <si>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</si>
  <si>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</si>
  <si>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</si>
  <si>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</si>
  <si>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</si>
  <si>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</si>
  <si>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</si>
  <si>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</si>
  <si>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</si>
  <si>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</si>
  <si>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</si>
  <si>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</si>
  <si>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</si>
  <si>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</si>
  <si>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</si>
  <si>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</si>
  <si>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</si>
  <si>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</si>
  <si>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</si>
  <si>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</si>
  <si>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</si>
  <si>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</si>
  <si>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</si>
  <si>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</si>
  <si>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</si>
  <si>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</si>
  <si>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</si>
  <si>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</si>
  <si>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</si>
  <si>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</si>
  <si>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</si>
  <si>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</si>
  <si>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</si>
  <si>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</si>
  <si>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</si>
  <si>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</si>
  <si>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</si>
  <si>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</si>
  <si>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</si>
  <si>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</si>
  <si>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</si>
  <si>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</si>
  <si>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</si>
  <si>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</si>
  <si>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</si>
  <si>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</si>
  <si>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</si>
  <si>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</si>
  <si>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</si>
  <si>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</si>
  <si>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</si>
  <si>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</si>
  <si>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</si>
  <si>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</si>
  <si>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</si>
  <si>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</si>
  <si>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</si>
  <si>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</si>
  <si>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</si>
  <si>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</si>
  <si>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</si>
  <si>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</si>
  <si>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</si>
  <si>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</si>
  <si>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</si>
  <si>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</si>
  <si>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31.12.2026</t>
  </si>
  <si>
    <t>ЮЭС</t>
  </si>
  <si>
    <t>ПРИЛОЖЕНИЕ № 1.2 к протоколу от 21.07.2026 №</t>
  </si>
  <si>
    <t>ПРИЛОЖЕНИЕ № 1.1 к протоколу от 21.07.2026 №</t>
  </si>
  <si>
    <t>30.10.2026</t>
  </si>
  <si>
    <t>Поставка грузоподьемных механизмов</t>
  </si>
  <si>
    <t>062-0011101</t>
  </si>
  <si>
    <t xml:space="preserve">Запрос предложений </t>
  </si>
  <si>
    <t>30.09.2026</t>
  </si>
  <si>
    <t>Поставка оборудования кондиционирования</t>
  </si>
  <si>
    <t>062-0010465</t>
  </si>
  <si>
    <t>28.08.2026</t>
  </si>
  <si>
    <t>Поставка оборудования связи, телемеханики</t>
  </si>
  <si>
    <t>062-0010343</t>
  </si>
  <si>
    <t>31.10.2026</t>
  </si>
  <si>
    <t>Поставка лакокрасочной продукции</t>
  </si>
  <si>
    <t>062-0010919</t>
  </si>
  <si>
    <t>Запрос цен</t>
  </si>
  <si>
    <t>Поставка самонесущего изолированного провода (СИП) на напряжение до 20 кВ и арматуры к самонесущему изолированному проводу (СИП) напряжением до 1 кВ</t>
  </si>
  <si>
    <t>062-0010774</t>
  </si>
  <si>
    <t>Комплекс услуг по фото, видеосъемке, изготовлению видеографики, организации видеотрансляций и монтажу видеосюжетов о деятельности ПАО «Россети Московский регион» для нужд ПАО «Россети Московский регион»</t>
  </si>
  <si>
    <t>062-0011161</t>
  </si>
  <si>
    <t>Выполнение неотложных и аварийно-восстановительных работ по ремонту электротехнического оборудования 6-220 кВ и устройств РЗиА      с целью предотвращения технологических нарушений, аварий или ликвидации последствий чрезвычайных ситуаций для нужд филиала ПАО "Россети Московский регион" - Южные электрические сети в 
2026 г.</t>
  </si>
  <si>
    <t>082-0036220</t>
  </si>
  <si>
    <t>084-0021323</t>
  </si>
  <si>
    <t>Выполнение плановых работ по замене линейных разъединителей на ВЛ 10кВ в ВРЭС для нужд филиала ПАО "Россети Московский регион" - Восточные электрические сети в 2026 г.</t>
  </si>
  <si>
    <t>084-0021256</t>
  </si>
  <si>
    <t>ВЭС</t>
  </si>
  <si>
    <t>Сиденко Г.С.</t>
  </si>
  <si>
    <t>Иванов Р.В.</t>
  </si>
  <si>
    <t>01.09.2029</t>
  </si>
  <si>
    <t>31.12.2027</t>
  </si>
  <si>
    <t>Выполнение ПИР, АН по титулу: Реконструкция ПС 35/10 кВ № 673 Бараново с заменой трансформатора 6,3 МВА на 16 МВА, замена выключателей, в т.ч. ПИР, г. Москва, ТиНАО, пос. Первомайское (32,08 МВА; 0,7 км; 16 шт.(РУ); 1 614 кв.м.; 5 500 п.м.; 2 т.у.; 23 шт.(прочие))</t>
  </si>
  <si>
    <t>088-0007375</t>
  </si>
  <si>
    <t>Оказание образовательных услуг по профессиональной подготовке и повышению квалификации работников ПАО «Россети Московский регион» по безопасным методам производства работ</t>
  </si>
  <si>
    <t>062-0009635</t>
  </si>
  <si>
    <t>ОКС</t>
  </si>
  <si>
    <t>Трофимов О.Ю.</t>
  </si>
  <si>
    <t>31.01.2028</t>
  </si>
  <si>
    <t>09.09.2029</t>
  </si>
  <si>
    <t>Выполнение  ПИР по двум титулам: г.Москва, ул.Даниловский Вал, з/у 1/15</t>
  </si>
  <si>
    <t>085-0015371</t>
  </si>
  <si>
    <t>Выполнение  ПИР по двум титулам: г.Москва, ул.Ижорская, вл.8</t>
  </si>
  <si>
    <t>085-0015144</t>
  </si>
  <si>
    <t>Выполнение  ПИР по двум титулам:г.Москва, ул.Булатниковская, з/у 1Г</t>
  </si>
  <si>
    <t>085-0015098</t>
  </si>
  <si>
    <t>Выполнение ПИР, ППТ по титулу: Реконструкция воздушного участка КВЛ-110 кВ Баскаково-Косино II цепь с увеличением пропускной способности, в т.ч. ПИР, г. Москва (4,6 км; 2 300 п.м.)</t>
  </si>
  <si>
    <t>089-0005604</t>
  </si>
  <si>
    <t>Выполнение СМР, ПНР полным иждивением Подрядчика по титулу: Реконструкция ТП-10/0,4кВ № 28694 с установкой тр-ра 1х1000кВА взамен существующего, дополнительного блока RM-6 (IIII) к существующему блоку (IDI), сборки 0,4кВ на 14 присоединений взамен существующих, с переводом КЛ-0,4 кВ направлением ТП-10/0,4кВ № 28694 Б – вв.722794, вв.140294 на сборку н/н ТП-10/0,4кВ № 28694 А, в т.ч. ПИР: г.Москва, Пятницкое ш., влад.53</t>
  </si>
  <si>
    <t>085-0013851</t>
  </si>
  <si>
    <t>Выполнение ПИР по титулу: Строительство ТП-10/0,4 кВ №1 c установкой тр-ров 2х160 кВА, ТП-10/0,4 кВ №2 c установкой тр-ров 2х160 кВА, ТП-10/0,4 кВ №3 c установкой тр-ров 2х160 кВА, 2КЛ-10 кВ от РП-10 кВ № 8Н до сооруж. ТП-10/0,4 кВ №1, 2КЛ-10 кВ от сооруж. ТП-10/0,4 кВ №1 до сооруж. ТП-10/0,4 кВ №2, 2КЛ-10 кВ от сооруж. ТП-10/0,4 кВ №2 до сооруж. ТП-10/0,4 кВ №нов.3, ГНБ, в т.ч. ПИР, г. Москва, Киевское шоссе (60км-64км).</t>
  </si>
  <si>
    <t>088-0007982</t>
  </si>
  <si>
    <t>Выполнение ПИР по титулу: Строительство ТП-10/0,4 кВ №2 c установкой тр-ров 2х160 кВА, ТП-10/0,4 кВ №3 c установкой тр-ров 2х160 кВА, ТП-10/0,4 кВ №4 c установкой тр-ров 2х160 кВА, 2КЛ-10 кВ от сооруж. ТП-10/0,4 кВ №1 до сооруж. ТП-10/0,4 кВ №2, 2КЛ-10 кВ от сооруж. ТП-10/0,4 кВ №2 до сооруж. ТП-10/0,4 кВ №3, 2КЛ-10 кВ от сооруж. ТП-10/0,4 кВ №3 до сооруж. ТП-10/0,4 кВ №4, ГНБ, в т.ч. ПИР, г. Москва, Киевское шоссе (54км-58км).</t>
  </si>
  <si>
    <t>088-0007983</t>
  </si>
  <si>
    <t>Выполнение ПИР по титулу: Модернизация ВЛ-10 кВ с заменой неизолированного провода на КВЛ-10 кВ фид. "Алексеевский" на СИП-3 участок оп 1-49, 57-67, 100-138, 154-164, оп 1-2 отп КТП-1734, оп 1-11 отп КТП-1712, оп 1-6 отп КТП-1725, оп 1-5 отп КТП-759, оп 12-16 отп КТП-1788, оп 1-11 отп КТП-1786, оп 1-10 отп КТП-1655, 1 АСП(оп.102-103) в т.ч. ПИР, МО, Солнечногорский г.о. (10,3 км; 1 шт.(реклоузер); 7 шт.(прочие))</t>
  </si>
  <si>
    <t>081-0025640</t>
  </si>
  <si>
    <t>Выполнение ПИР по титулу: Модернизация ВЛ-10 кВ с заменой неизолированного провода на КВЛ-10 кВ фид. ТП-497 2с-ТП-465 на СИП-3 участок оп 1-5, 10-20, 30-66, 70-97, оп 1-15 отп КТП-1131, оп 1-11 отп КТП-459+КТП-460, оп 1-5 отп КТП-1165, установка 2 РЛК, ИКЗ, 1 ПРВТ(оп.45) в т.ч. ПИР, МО, Солнечногорский г.о. (7,4 км; 1 шт.(реклоузер); 6 шт.(прочие))</t>
  </si>
  <si>
    <t>081-0025731</t>
  </si>
  <si>
    <t>Выполнение ПИР по титулу: Модернизация ВЛ-6 кВ с заменой неизолированного провода на КВЛ-6 кВ фид. "Орлово" на СИП-3 участок оп 1-19, 37-42, 83-101, 116-152, 161-204, 218-249, 7 ЛР, 2 АСП в т.ч. ПИР, МО, Солнечногорский г.о. (10 км; 2 шт.(реклоузер); 7 шт.(прочие))</t>
  </si>
  <si>
    <t>081-0025732</t>
  </si>
  <si>
    <t>Выполнение ПИР по титулу: Строительство КЛ 10кВ от КВЛ 10 кВ ЦРП41 Бедово-ЗТП816 с применением метода ГНБ и монтажем ПСС (4,3 км; 2 шт.(реклоузер); 600 п.м.; 7 шт.(прочие))</t>
  </si>
  <si>
    <t>081-0025734</t>
  </si>
  <si>
    <t>Выполнение ПИР, СМР, ПНР, оборудование по титулу: Строительство КТП-160 10/0,4 кВ (2 тр-ра по 160 кВА),, РЛКВ-10 кВ (3 шт.), КВЛ-10 кВ от ВЛЗ-10 кВ фид.2, ВЛЗ-10 кВ  от ВЛЗ-10 кВ фид. Совхоз, ВЛИ-0,38 кВ РУ-0,4 кВ сооружаемой ТП  (2 шт.), РЩ-0,4 кВ  ПС Фаустово (аб) № 168, МО,  г. Белоозёрский, ул. Комсомольская, 50:29:0030108:1638</t>
  </si>
  <si>
    <t>084-0021563</t>
  </si>
  <si>
    <t>Выполнение ПИР, СМР, ПНР, оборудование по титулу: Строительство КТП-6/0,4 кВ с установкой тр-ра 250 кВА, КВЛ-6 кВ от опоры 3 отп. на МТП-6/0,4 кВ № 539 Ф-104/602, РЛКВ-6 кВ, РЩ-0,4 кВ, ПС 110 кВ № 602 Боровое, в т. ч. ПИР, МО, Павлово-Посадский район, д. Кузнецы, ул. Новая, д. 14, кадастровый номер 50:17:0000000:9461</t>
  </si>
  <si>
    <t>084-0021227</t>
  </si>
  <si>
    <t>Выполнение ПИР (дополнительный объем) по титулу: Строительство КЛ-110 кВ Сигма – Окружная № 1,2 от существующей резервной линейной ячейки 110 кВ КРУЭ 110 кВ ПС-220 кВ № 445 Сигма до соор. ПС-110 кВ Окружная, в т.ч. ПИР, Московская обл., городской округ Солнечногорск, на территории земельного участка с кадастровым номером 50:09:0000000:154 (13,200 км; 100 кв.м.; 25 673 п.м.; 2 т.у.; 10 шт.(прочие))</t>
  </si>
  <si>
    <t>062-0010899</t>
  </si>
  <si>
    <t>Выполнение ПИР (дополнительный объем) по титулу: Строительство РП-110 кВ "Родник", заходов от ВЛ-110 кВ Решетниково-Клин II цепь на РП-110 кВ "Родник" с образованием ВЛ-110 кВ Решетниково-Родник и ВЛ-110 кВ Клин – Родник, КЛ-110 кВ Колосово-Родник №1, №2, ТП-6/0,4 кВ, ВЛЗ-6 кВ от ВЛЗ-6 кВ ф. 14424 ПС-35 кВ №144 "Першутино" - КТП-6 кВ № 732 до сооруж. ТП-6/0,4 кВ, СП-6 кВ, МО, Клинский р-н, г.о. Клин (1 шт.(прочие))</t>
  </si>
  <si>
    <t>062-0010900</t>
  </si>
  <si>
    <t>Выполнение ПИР по титулу: Строительство РТП-10/0,4кВ с тр-ми 2х630кВА, ТП-10/0,4кВ № 1,2 с тр-ми 2х1250кВА, 2КЛ-10кВ от яч. № 75 7 сек. КРУ-10кВ ПС 220кВ Елоховская до сооруж. РТП-10/0,4кВ, 2КЛ-10кВ от доп. яч. 4 сек. КРУ-10кВ ПС 110кВ Электрозаводская до сооруж. РТП-10/0,4кВ, 2КЛ-10кВ от РТП-10/0,4кВ № 26134 до сооруж. РТП-10/0,4кВ с заходом в сооруж. ТП-10/0,4кВ № 1,2, 10КЛ-0,4кВ от сооруж. РТП-10/0,4кВ до ВРУ-0,4кВ № 1-3 (Школа) Заявителя, 18КЛ-0,4кВ от сооруж. ТП-10/0,4кВ № 1 до ГРЩ-0,4кВ № 1 (МКД) Заявителя, 18КЛ-0,4кВ от сооруж. ТП-10/0,4кВ № 2 до ГРЩ-0,4кВ № 2 (МКД) Заявителя, в т.ч. ПИР: г.Москва, ул.Шумкина</t>
  </si>
  <si>
    <t>085-0015095</t>
  </si>
  <si>
    <t>Выполнение  ПИР по титулу: Строительство ТП-10/0,4кВ с тр-ми 2х1000кВА, 4КЛ-10кВ от сооруж. ТП-10/0,4кВ до ТП-10/0,4кВ № 11552, ТП-10/0,4кВ № 27902, в т.ч. ПИР: г.Москва, ул.Мантулинская, з/у 5/1</t>
  </si>
  <si>
    <t>085-0015463</t>
  </si>
  <si>
    <t>Выполнение ПИР по титулу: Строительство ТП-10/0,4кВ с тр-ми 2х1000кВА, 4КЛ-10кВ от сооруж. ТП-10/0,4кВ до КЛ-10кВ направлением ТП-10/0,4кВ № 21490 - ТП-10/0,4кВ № 31988, 16КЛ-0,4кВ от сооруж. ТП-10/0,4кВ до КЛ-0,4кВ от ТП-10/0,4кВ № 31988, ВРЩ-0,4кВ № 1, 2 Заявителя, на время строительства ТП-10/0,4кВ установить временную КТПн-10/0,4кВ с тр-ом 1х400кВА, в т.ч. ПИР: г.Москва, г.Зеленоград, корп.1555</t>
  </si>
  <si>
    <t>085-0015331</t>
  </si>
  <si>
    <t>Выполнение  ПИР, СМР, ПНР полным иждивением Подрядчика по титулу: Строительство 2КЛ-0,4кВ от ТП-10/0,4кВ (сооружается по договору № МС-25-302-194206(284707)) до ВРЩ-0,4кВ Заявителя, установка ВРЩ-0,4кВ - 2 шт., в т.ч. ПИР: г.Москва, ул.Маршала Ерёменко, з/у 1Б/1</t>
  </si>
  <si>
    <t>085-0015464</t>
  </si>
  <si>
    <t>Выполнение  ПИР по титулу: Строительство ТП-10/0,4кВ с тр-ми 2х1000кВА, 4КЛ-10кВ от сооруж. ТП-10/0,4кВ до КЛ-10кВ направлением ТП-10/0,4кВ № 21685 - ТП-10/0,4кВ № 21686, 19КЛ-0,4кВ от сооруж. ТП-10/0,4кВ до КЛ-0,4кВ ТП-10/0,4кВ № 21686, ВРЩ-0,4кВ № 1, 2 Заявителя, на время строительства ТП-10/0,4кВ установить временную КТПн-10/0,4кВ с тр-ом 1х630кВА, в т.ч. ПИР: г.Москва, г.Зеленоград, корп.1642</t>
  </si>
  <si>
    <t>085-0015346</t>
  </si>
  <si>
    <t>Выполнение СМР, ПНР, материалы, оборудование по титулу: Реконструкция ТП-10/0,4кВ №10511 с установкой тр-ов 2х1250кВА взамен 2х1000кВА, RM-10кВ, КРУ-0,4кВ на 20 присоединений, со строительством 4КЛ-10кВ и 32КЛ-0,4кВ от ТП-10/0,4кВ №10511 до существующих КЛ-10кВ и КЛ-0,4кВ, в т.ч. ПИР: г. Москва, ул. Плющиха, д.55, стр.2</t>
  </si>
  <si>
    <t>085-0015277</t>
  </si>
  <si>
    <t>Выполнение  ПИР по титулу: Строительство ТП-10/0,4кВ с тр-ми 2х1250кВА, 4КЛ-10кВ от сооруж. ТП-10/0,4кВ до КЛ-10кВ направлением ТП-10/0,4кВ № 22690 - ТП-10/0,4кВ № 21503, КЛ-0,4кВ от ТП-10/0,4кВ № 21503, 22КЛ-0,4кВ от сооруж. ТП-10/0,4кВ до КЛ-0,4кВ ТП-10/0,4кВ № 21503, ВРУ-0,4кВ №1, 2 Заявителя, на время строительства ТП-10/0,4кВ установить временную КТПн-10/0,4кВ с тр-ом 1х630кВА, в т.ч. ПИР: г.Москва, г.Зеленоград, корп.529</t>
  </si>
  <si>
    <t>085-0015345</t>
  </si>
  <si>
    <t>Выполнение  ПИР по титулу: Строительство ТП-10/0,4кВ с тр-ми 2х630кВА, 4КЛ-10кВ от сооруж. ТП-10/0,4кВ до ТП-10/0,4кВ № 13060, ТП-10/0,4кВ № 13070, 8КЛ-0,4кВ от сооруж. ТП-10/0,4кВ до ВРЩ-0,4кВ № 1,2,3 Заявителя, в т.ч. ПИР: г.Москва, ул.Кусковская, з/у 35</t>
  </si>
  <si>
    <t>085-0015431</t>
  </si>
  <si>
    <t>Выполнение ПИР, СМР, ПНР, материалы, оборудование  по титулу:  Строительство КЛ-0,4кВ от ТП-10/0,4кВ № 30778 до ВРЩ-0,4кВ № 1, КЛ-0,4кВ от РТП-10/0,4кВ № 17166 до ВРЩ-0,4кВ № 2, установка ВРЩ-0,4кВ - 2 шт., в т.ч. ПИР: г.Москва, ул.Борисовские Пруды, д.2Б, з/у 1/1</t>
  </si>
  <si>
    <t>085-0015435</t>
  </si>
  <si>
    <t>Выполнение  ПИР по титулу: Строительство ТП-10/0,4кВ с тр-ми 2х1000кВА, 4КЛ-10кВ от сооруж. ТП-10/0,4кВ до КЛ-10кВ направлением РТП-10/0,4кВ № 11073 - ТП-10/0,4кВ № 11448, 21КЛ-0,4кВ от сооруж. ТП-10/0,4кВ до КЛ-0,4кВ от ТП-10/0,4кВ № 11448, ГРЩ-0,4кВ Заявителя, на время строительства ТП-10/0,4кВ установить временную КТПн-10/0,4кВ с тр-ом 1х400кВА, в т.ч. ПИР: г.Москва, г.Зеленоград, корп.222А, корп.222А, стр.1</t>
  </si>
  <si>
    <t>085-0015433</t>
  </si>
  <si>
    <t>Выполнение  ПИР по двум титулам:  г.Москва, Ленинградское ш., з/у 67</t>
  </si>
  <si>
    <t>085-0015469</t>
  </si>
  <si>
    <t>Выполнение СМР, ПНР полным иждивением Подрядчика по титулу: Строительство КЛ-110 кВ Ока – Севрюково №1, №2, ПС-110 кВ Севрюково, в т.ч. ПИР, МО, р-н Серпуховский, п. Большевик (1,306 км; 2 123 п.м.)</t>
  </si>
  <si>
    <t>062-0010915</t>
  </si>
  <si>
    <t>МКС</t>
  </si>
  <si>
    <t>ОКС
Краснокутский В.А.</t>
  </si>
  <si>
    <t>13.02.2027</t>
  </si>
  <si>
    <t>31.08.2027</t>
  </si>
  <si>
    <t>31.03.2027</t>
  </si>
  <si>
    <t>30.06.2028</t>
  </si>
  <si>
    <t>31.01.2027</t>
  </si>
  <si>
    <t>25.10.2026</t>
  </si>
  <si>
    <t>28.02.2027</t>
  </si>
  <si>
    <t>10.06.2027</t>
  </si>
  <si>
    <t>19.10.2026</t>
  </si>
  <si>
    <t>09.06.2027</t>
  </si>
  <si>
    <t>25.05.2027</t>
  </si>
  <si>
    <t>Выполнение ПИР,СМР,ПНР полным иждивением Подрядчика по Химкинскому району по распоряжениям 610р от 19.05.2026; 746р от 03.07.2026 (2 объекта).</t>
  </si>
  <si>
    <t>081-0027260</t>
  </si>
  <si>
    <t>081-0027257</t>
  </si>
  <si>
    <t>Выполнение ПИР, СМР, ПНР полным иждивением Подрядчика по титулу: Строительство КЛ-0,4 кВ от ТП-10/0,4кВ №2966, ПС №20 "Алабушево", ВРЩ-0,4 кВ, в т.ч. ПИР, МО, Солнечногорский р-н, Георгиевское шоссе д. 746</t>
  </si>
  <si>
    <t>081-0026370</t>
  </si>
  <si>
    <t>Выполнение СМР, ПНР полным иждивением Подрядчика (2 этап) по титулу: Строительство 4КЛ-0,4кВ от ТП-10/0,4кВ № 11770 до проектируемого ВРУ-0,4кВ № 1-2 Заявителя, в т.ч. ПИР: г. Москва, ул. Бутырская, д.1</t>
  </si>
  <si>
    <t>085-0015531</t>
  </si>
  <si>
    <t>15.05.2027</t>
  </si>
  <si>
    <t>05.12.2026</t>
  </si>
  <si>
    <t>Выполнение неотложных аварийно-восстановительных работ на ВЛ 35-220 кВ для нужд филиала "ПАО Россети Московский регион" Восточные электрические сети в 2026-2027гг.</t>
  </si>
  <si>
    <t>Выполнение СМР, ПНР, полным иждивением Подрядчика по титулу: Строительство КТП-10/0,4 кВ с установкой 2 трансформаторов 1000 кВА, 2КЛ-10 кВ от сооруж. ячеек на 1-ой и 2-ой с.ш. ЦРП-10 кВ № 96 до сооруж. КТП-10/0,4 кВ, ПС 110/10 кВ №829Время", в т.ч. ПИР, МО, г.о. Солнечногорск, р.п. Менделеево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</si>
</sst>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18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right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0" t="s">
        <v>0</v>
      </c>
      <c r="C1" s="100"/>
      <c r="D1" s="100"/>
      <c r="E1" s="4"/>
      <c r="F1" s="101" t="s">
        <v>1</v>
      </c>
      <c r="G1" s="101"/>
      <c r="H1" s="101"/>
    </row>
    <row r="2" spans="1:15" ht="15" customHeight="1">
      <c r="A2" s="102" t="s">
        <v>2</v>
      </c>
      <c r="B2" s="103"/>
      <c r="C2" s="103"/>
      <c r="D2" s="103"/>
      <c r="E2" s="103"/>
      <c r="F2" s="103"/>
      <c r="G2" s="103"/>
      <c r="H2" s="10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7" t="s">
        <v>15</v>
      </c>
      <c r="B4" s="98"/>
      <c r="C4" s="98"/>
      <c r="D4" s="98"/>
      <c r="E4" s="98"/>
      <c r="F4" s="98"/>
      <c r="G4" s="98"/>
      <c r="H4" s="98"/>
      <c r="I4" s="98"/>
      <c r="J4" s="99"/>
      <c r="K4" s="97"/>
      <c r="L4" s="98"/>
      <c r="M4" s="98"/>
      <c r="N4" s="98"/>
      <c r="O4" s="9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7" t="s">
        <v>24</v>
      </c>
      <c r="B7" s="98"/>
      <c r="C7" s="98"/>
      <c r="D7" s="98"/>
      <c r="E7" s="98"/>
      <c r="F7" s="98"/>
      <c r="G7" s="98"/>
      <c r="H7" s="98"/>
      <c r="I7" s="98"/>
      <c r="J7" s="99"/>
      <c r="K7" s="97"/>
      <c r="L7" s="98"/>
      <c r="M7" s="98"/>
      <c r="N7" s="98"/>
      <c r="O7" s="9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view="pageBreakPreview" zoomScale="85" zoomScaleSheetLayoutView="85" workbookViewId="0">
      <selection activeCell="H7" sqref="H7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0" t="s">
        <v>30</v>
      </c>
      <c r="C1" s="100"/>
      <c r="D1" s="100"/>
      <c r="E1" s="2"/>
      <c r="F1" s="105" t="s">
        <v>87</v>
      </c>
      <c r="G1" s="105"/>
      <c r="H1" s="105"/>
      <c r="I1" s="105"/>
      <c r="J1" s="105"/>
    </row>
    <row r="2" spans="1:13" ht="15.75" customHeight="1">
      <c r="A2" s="106" t="s">
        <v>31</v>
      </c>
      <c r="B2" s="107"/>
      <c r="C2" s="107"/>
      <c r="D2" s="107"/>
      <c r="E2" s="107"/>
      <c r="F2" s="107"/>
      <c r="G2" s="107"/>
      <c r="H2" s="107"/>
      <c r="I2" s="107"/>
      <c r="J2" s="107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08" t="s">
        <v>40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3" s="81" customFormat="1" ht="85.5" customHeight="1">
      <c r="A5" s="71">
        <v>1</v>
      </c>
      <c r="B5" s="92" t="s">
        <v>96</v>
      </c>
      <c r="C5" s="90" t="s">
        <v>97</v>
      </c>
      <c r="D5" s="73" t="s">
        <v>18</v>
      </c>
      <c r="E5" s="93" t="s">
        <v>35</v>
      </c>
      <c r="F5" s="73" t="s">
        <v>20</v>
      </c>
      <c r="G5" s="74">
        <v>156730133.24000001</v>
      </c>
      <c r="H5" s="74">
        <f>G5*1.22</f>
        <v>191210762.5528</v>
      </c>
      <c r="I5" s="89" t="s">
        <v>98</v>
      </c>
      <c r="J5" s="88"/>
    </row>
    <row r="6" spans="1:13" s="81" customFormat="1" ht="68.25" customHeight="1">
      <c r="A6" s="71">
        <v>2</v>
      </c>
      <c r="B6" s="92" t="s">
        <v>99</v>
      </c>
      <c r="C6" s="90" t="s">
        <v>100</v>
      </c>
      <c r="D6" s="73" t="s">
        <v>18</v>
      </c>
      <c r="E6" s="93" t="s">
        <v>101</v>
      </c>
      <c r="F6" s="73" t="s">
        <v>20</v>
      </c>
      <c r="G6" s="74">
        <v>1303486.3</v>
      </c>
      <c r="H6" s="74">
        <f>G6*1.22</f>
        <v>1590253.2860000001</v>
      </c>
      <c r="I6" s="89" t="s">
        <v>92</v>
      </c>
      <c r="J6" s="88"/>
    </row>
    <row r="7" spans="1:13" s="81" customFormat="1" ht="79.5" customHeight="1">
      <c r="A7" s="71">
        <v>3</v>
      </c>
      <c r="B7" s="92" t="s">
        <v>102</v>
      </c>
      <c r="C7" s="90" t="s">
        <v>103</v>
      </c>
      <c r="D7" s="73" t="s">
        <v>18</v>
      </c>
      <c r="E7" s="93" t="s">
        <v>101</v>
      </c>
      <c r="F7" s="73" t="s">
        <v>20</v>
      </c>
      <c r="G7" s="74">
        <v>16622570</v>
      </c>
      <c r="H7" s="74">
        <f>G7*1.22</f>
        <v>20279535.399999999</v>
      </c>
      <c r="I7" s="89" t="s">
        <v>88</v>
      </c>
      <c r="J7" s="88"/>
    </row>
    <row r="8" spans="1:13" ht="15.75" customHeight="1">
      <c r="A8" s="108" t="s">
        <v>24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3" s="81" customFormat="1" ht="110.25">
      <c r="A9" s="71">
        <v>1</v>
      </c>
      <c r="B9" s="92" t="s">
        <v>116</v>
      </c>
      <c r="C9" s="90" t="s">
        <v>117</v>
      </c>
      <c r="D9" s="73" t="s">
        <v>76</v>
      </c>
      <c r="E9" s="93" t="s">
        <v>35</v>
      </c>
      <c r="F9" s="73" t="s">
        <v>120</v>
      </c>
      <c r="G9" s="74">
        <v>34690111.57</v>
      </c>
      <c r="H9" s="74">
        <f t="shared" ref="H9:H10" si="0">G9*1.22</f>
        <v>42321936.115400001</v>
      </c>
      <c r="I9" s="89" t="s">
        <v>122</v>
      </c>
      <c r="J9" s="88"/>
    </row>
    <row r="10" spans="1:13" ht="78.75">
      <c r="A10" s="71">
        <v>2</v>
      </c>
      <c r="B10" s="92" t="s">
        <v>118</v>
      </c>
      <c r="C10" s="90" t="s">
        <v>119</v>
      </c>
      <c r="D10" s="73" t="s">
        <v>37</v>
      </c>
      <c r="E10" s="93" t="s">
        <v>34</v>
      </c>
      <c r="F10" s="73" t="s">
        <v>121</v>
      </c>
      <c r="G10" s="74">
        <v>11860336.109999999</v>
      </c>
      <c r="H10" s="74">
        <f t="shared" si="0"/>
        <v>14469610.054199999</v>
      </c>
      <c r="I10" s="89" t="s">
        <v>123</v>
      </c>
      <c r="J10" s="88"/>
    </row>
    <row r="11" spans="1:13" ht="31.5">
      <c r="A11" s="71">
        <v>3</v>
      </c>
      <c r="B11" s="92" t="s">
        <v>124</v>
      </c>
      <c r="C11" s="90" t="s">
        <v>125</v>
      </c>
      <c r="D11" s="73" t="s">
        <v>178</v>
      </c>
      <c r="E11" s="93" t="s">
        <v>101</v>
      </c>
      <c r="F11" s="73" t="s">
        <v>120</v>
      </c>
      <c r="G11" s="74">
        <v>27997163.309999999</v>
      </c>
      <c r="H11" s="74">
        <v>34156539.238199994</v>
      </c>
      <c r="I11" s="89" t="s">
        <v>180</v>
      </c>
      <c r="J11" s="88"/>
    </row>
    <row r="12" spans="1:13" ht="31.5">
      <c r="A12" s="71">
        <v>4</v>
      </c>
      <c r="B12" s="92" t="s">
        <v>126</v>
      </c>
      <c r="C12" s="90" t="s">
        <v>127</v>
      </c>
      <c r="D12" s="73" t="s">
        <v>178</v>
      </c>
      <c r="E12" s="93" t="s">
        <v>101</v>
      </c>
      <c r="F12" s="73" t="s">
        <v>120</v>
      </c>
      <c r="G12" s="74">
        <v>13034061.709999999</v>
      </c>
      <c r="H12" s="74">
        <v>15901555.286199998</v>
      </c>
      <c r="I12" s="89" t="s">
        <v>181</v>
      </c>
      <c r="J12" s="88"/>
    </row>
    <row r="13" spans="1:13" ht="31.5">
      <c r="A13" s="71">
        <v>5</v>
      </c>
      <c r="B13" s="92" t="s">
        <v>128</v>
      </c>
      <c r="C13" s="90" t="s">
        <v>129</v>
      </c>
      <c r="D13" s="73" t="s">
        <v>178</v>
      </c>
      <c r="E13" s="93" t="s">
        <v>101</v>
      </c>
      <c r="F13" s="73" t="s">
        <v>120</v>
      </c>
      <c r="G13" s="74">
        <v>13013938.24</v>
      </c>
      <c r="H13" s="74">
        <v>15877004.652799999</v>
      </c>
      <c r="I13" s="89" t="s">
        <v>182</v>
      </c>
      <c r="J13" s="88"/>
    </row>
    <row r="14" spans="1:13" ht="78.75">
      <c r="A14" s="71">
        <v>6</v>
      </c>
      <c r="B14" s="92" t="s">
        <v>130</v>
      </c>
      <c r="C14" s="90" t="s">
        <v>131</v>
      </c>
      <c r="D14" s="73" t="s">
        <v>36</v>
      </c>
      <c r="E14" s="93" t="s">
        <v>101</v>
      </c>
      <c r="F14" s="73" t="s">
        <v>120</v>
      </c>
      <c r="G14" s="74">
        <v>26582269.129999999</v>
      </c>
      <c r="H14" s="74">
        <v>32430368.338599999</v>
      </c>
      <c r="I14" s="89" t="s">
        <v>183</v>
      </c>
      <c r="J14" s="88"/>
    </row>
    <row r="15" spans="1:13" ht="173.25">
      <c r="A15" s="71">
        <v>7</v>
      </c>
      <c r="B15" s="92" t="s">
        <v>132</v>
      </c>
      <c r="C15" s="90" t="s">
        <v>133</v>
      </c>
      <c r="D15" s="73" t="s">
        <v>178</v>
      </c>
      <c r="E15" s="93" t="s">
        <v>101</v>
      </c>
      <c r="F15" s="73" t="s">
        <v>179</v>
      </c>
      <c r="G15" s="74">
        <v>8470663.7599999998</v>
      </c>
      <c r="H15" s="74">
        <v>10334209.7872</v>
      </c>
      <c r="I15" s="89" t="s">
        <v>92</v>
      </c>
      <c r="J15" s="88"/>
    </row>
    <row r="16" spans="1:13" ht="157.5">
      <c r="A16" s="71">
        <v>8</v>
      </c>
      <c r="B16" s="92" t="s">
        <v>134</v>
      </c>
      <c r="C16" s="90" t="s">
        <v>135</v>
      </c>
      <c r="D16" s="73" t="s">
        <v>76</v>
      </c>
      <c r="E16" s="93" t="s">
        <v>101</v>
      </c>
      <c r="F16" s="73" t="s">
        <v>179</v>
      </c>
      <c r="G16" s="74">
        <v>47011536.82</v>
      </c>
      <c r="H16" s="74">
        <v>57354074.920400001</v>
      </c>
      <c r="I16" s="89" t="s">
        <v>184</v>
      </c>
      <c r="J16" s="88"/>
    </row>
    <row r="17" spans="1:10" ht="173.25">
      <c r="A17" s="71">
        <v>9</v>
      </c>
      <c r="B17" s="92" t="s">
        <v>136</v>
      </c>
      <c r="C17" s="90" t="s">
        <v>137</v>
      </c>
      <c r="D17" s="73" t="s">
        <v>76</v>
      </c>
      <c r="E17" s="93" t="s">
        <v>101</v>
      </c>
      <c r="F17" s="73" t="s">
        <v>179</v>
      </c>
      <c r="G17" s="74">
        <v>33070379.979999997</v>
      </c>
      <c r="H17" s="74">
        <v>40345863.575599998</v>
      </c>
      <c r="I17" s="89" t="s">
        <v>184</v>
      </c>
      <c r="J17" s="88"/>
    </row>
    <row r="18" spans="1:10" ht="157.5">
      <c r="A18" s="71">
        <v>10</v>
      </c>
      <c r="B18" s="92" t="s">
        <v>138</v>
      </c>
      <c r="C18" s="90" t="s">
        <v>139</v>
      </c>
      <c r="D18" s="73" t="s">
        <v>27</v>
      </c>
      <c r="E18" s="93" t="s">
        <v>101</v>
      </c>
      <c r="F18" s="73" t="s">
        <v>120</v>
      </c>
      <c r="G18" s="74">
        <v>5353781.82</v>
      </c>
      <c r="H18" s="74">
        <v>6531613.8204000005</v>
      </c>
      <c r="I18" s="89" t="s">
        <v>84</v>
      </c>
      <c r="J18" s="88"/>
    </row>
    <row r="19" spans="1:10" ht="141.75">
      <c r="A19" s="71">
        <v>11</v>
      </c>
      <c r="B19" s="92" t="s">
        <v>140</v>
      </c>
      <c r="C19" s="90" t="s">
        <v>141</v>
      </c>
      <c r="D19" s="73" t="s">
        <v>27</v>
      </c>
      <c r="E19" s="93" t="s">
        <v>101</v>
      </c>
      <c r="F19" s="73" t="s">
        <v>120</v>
      </c>
      <c r="G19" s="74">
        <v>5263927.4400000004</v>
      </c>
      <c r="H19" s="74">
        <v>6421991.4768000003</v>
      </c>
      <c r="I19" s="89" t="s">
        <v>84</v>
      </c>
      <c r="J19" s="88"/>
    </row>
    <row r="20" spans="1:10" ht="110.25">
      <c r="A20" s="71">
        <v>12</v>
      </c>
      <c r="B20" s="92" t="s">
        <v>142</v>
      </c>
      <c r="C20" s="90" t="s">
        <v>143</v>
      </c>
      <c r="D20" s="73" t="s">
        <v>27</v>
      </c>
      <c r="E20" s="93" t="s">
        <v>101</v>
      </c>
      <c r="F20" s="73" t="s">
        <v>120</v>
      </c>
      <c r="G20" s="74">
        <v>5238456.51</v>
      </c>
      <c r="H20" s="74">
        <v>6390916.9421999995</v>
      </c>
      <c r="I20" s="89" t="s">
        <v>84</v>
      </c>
      <c r="J20" s="88"/>
    </row>
    <row r="21" spans="1:10" ht="78.75">
      <c r="A21" s="71">
        <v>13</v>
      </c>
      <c r="B21" s="92" t="s">
        <v>144</v>
      </c>
      <c r="C21" s="90" t="s">
        <v>145</v>
      </c>
      <c r="D21" s="73" t="s">
        <v>27</v>
      </c>
      <c r="E21" s="93" t="s">
        <v>101</v>
      </c>
      <c r="F21" s="73" t="s">
        <v>120</v>
      </c>
      <c r="G21" s="74">
        <v>6019976.3099999996</v>
      </c>
      <c r="H21" s="74">
        <v>7344371.098199999</v>
      </c>
      <c r="I21" s="89" t="s">
        <v>84</v>
      </c>
      <c r="J21" s="88"/>
    </row>
    <row r="22" spans="1:10" ht="126">
      <c r="A22" s="71">
        <v>14</v>
      </c>
      <c r="B22" s="92" t="s">
        <v>146</v>
      </c>
      <c r="C22" s="90" t="s">
        <v>147</v>
      </c>
      <c r="D22" s="73" t="s">
        <v>111</v>
      </c>
      <c r="E22" s="93" t="s">
        <v>101</v>
      </c>
      <c r="F22" s="73" t="s">
        <v>120</v>
      </c>
      <c r="G22" s="74">
        <v>13309211.550000001</v>
      </c>
      <c r="H22" s="74">
        <v>16237238.091</v>
      </c>
      <c r="I22" s="89" t="s">
        <v>185</v>
      </c>
      <c r="J22" s="88"/>
    </row>
    <row r="23" spans="1:10" ht="126">
      <c r="A23" s="71">
        <v>15</v>
      </c>
      <c r="B23" s="92" t="s">
        <v>148</v>
      </c>
      <c r="C23" s="90" t="s">
        <v>149</v>
      </c>
      <c r="D23" s="73" t="s">
        <v>111</v>
      </c>
      <c r="E23" s="93" t="s">
        <v>101</v>
      </c>
      <c r="F23" s="73" t="s">
        <v>120</v>
      </c>
      <c r="G23" s="74">
        <v>10069512.290000001</v>
      </c>
      <c r="H23" s="74">
        <v>12284804.993800001</v>
      </c>
      <c r="I23" s="89" t="s">
        <v>92</v>
      </c>
      <c r="J23" s="88"/>
    </row>
    <row r="24" spans="1:10" ht="157.5">
      <c r="A24" s="71">
        <v>16</v>
      </c>
      <c r="B24" s="92" t="s">
        <v>150</v>
      </c>
      <c r="C24" s="90" t="s">
        <v>151</v>
      </c>
      <c r="D24" s="73" t="s">
        <v>37</v>
      </c>
      <c r="E24" s="93" t="s">
        <v>101</v>
      </c>
      <c r="F24" s="73" t="s">
        <v>179</v>
      </c>
      <c r="G24" s="74">
        <v>48671278.089999996</v>
      </c>
      <c r="H24" s="74">
        <v>59378959.269799992</v>
      </c>
      <c r="I24" s="89" t="s">
        <v>84</v>
      </c>
      <c r="J24" s="88"/>
    </row>
    <row r="25" spans="1:10" ht="157.5">
      <c r="A25" s="71">
        <v>17</v>
      </c>
      <c r="B25" s="92" t="s">
        <v>152</v>
      </c>
      <c r="C25" s="90" t="s">
        <v>153</v>
      </c>
      <c r="D25" s="73" t="s">
        <v>37</v>
      </c>
      <c r="E25" s="93" t="s">
        <v>101</v>
      </c>
      <c r="F25" s="73" t="s">
        <v>179</v>
      </c>
      <c r="G25" s="74">
        <v>37384165.480000004</v>
      </c>
      <c r="H25" s="74">
        <v>45608681.885600001</v>
      </c>
      <c r="I25" s="89" t="s">
        <v>84</v>
      </c>
      <c r="J25" s="88"/>
    </row>
    <row r="26" spans="1:10" ht="236.25">
      <c r="A26" s="71">
        <v>18</v>
      </c>
      <c r="B26" s="92" t="s">
        <v>154</v>
      </c>
      <c r="C26" s="90" t="s">
        <v>155</v>
      </c>
      <c r="D26" s="73" t="s">
        <v>178</v>
      </c>
      <c r="E26" s="93" t="s">
        <v>101</v>
      </c>
      <c r="F26" s="73" t="s">
        <v>120</v>
      </c>
      <c r="G26" s="74">
        <v>16174453.020000001</v>
      </c>
      <c r="H26" s="74">
        <v>19732832.6844</v>
      </c>
      <c r="I26" s="89" t="s">
        <v>186</v>
      </c>
      <c r="J26" s="88"/>
    </row>
    <row r="27" spans="1:10" ht="78.75">
      <c r="A27" s="71">
        <v>19</v>
      </c>
      <c r="B27" s="92" t="s">
        <v>156</v>
      </c>
      <c r="C27" s="90" t="s">
        <v>157</v>
      </c>
      <c r="D27" s="73" t="s">
        <v>178</v>
      </c>
      <c r="E27" s="93" t="s">
        <v>101</v>
      </c>
      <c r="F27" s="73" t="s">
        <v>120</v>
      </c>
      <c r="G27" s="74">
        <v>7664404.3700000001</v>
      </c>
      <c r="H27" s="74">
        <v>9350573.3313999996</v>
      </c>
      <c r="I27" s="89" t="s">
        <v>187</v>
      </c>
      <c r="J27" s="88"/>
    </row>
    <row r="28" spans="1:10" ht="157.5">
      <c r="A28" s="71">
        <v>20</v>
      </c>
      <c r="B28" s="92" t="s">
        <v>158</v>
      </c>
      <c r="C28" s="90" t="s">
        <v>159</v>
      </c>
      <c r="D28" s="73" t="s">
        <v>178</v>
      </c>
      <c r="E28" s="93" t="s">
        <v>101</v>
      </c>
      <c r="F28" s="73" t="s">
        <v>120</v>
      </c>
      <c r="G28" s="74">
        <v>9343364.5099999998</v>
      </c>
      <c r="H28" s="74">
        <v>11398904.702199999</v>
      </c>
      <c r="I28" s="89" t="s">
        <v>84</v>
      </c>
      <c r="J28" s="88"/>
    </row>
    <row r="29" spans="1:10" ht="110.25">
      <c r="A29" s="71">
        <v>21</v>
      </c>
      <c r="B29" s="92" t="s">
        <v>160</v>
      </c>
      <c r="C29" s="90" t="s">
        <v>161</v>
      </c>
      <c r="D29" s="73" t="s">
        <v>178</v>
      </c>
      <c r="E29" s="93" t="s">
        <v>101</v>
      </c>
      <c r="F29" s="73" t="s">
        <v>120</v>
      </c>
      <c r="G29" s="74">
        <v>10104669.57</v>
      </c>
      <c r="H29" s="74">
        <v>12327696.875399999</v>
      </c>
      <c r="I29" s="89" t="s">
        <v>188</v>
      </c>
      <c r="J29" s="88"/>
    </row>
    <row r="30" spans="1:10" ht="157.5">
      <c r="A30" s="71">
        <v>22</v>
      </c>
      <c r="B30" s="92" t="s">
        <v>162</v>
      </c>
      <c r="C30" s="90" t="s">
        <v>163</v>
      </c>
      <c r="D30" s="73" t="s">
        <v>178</v>
      </c>
      <c r="E30" s="93" t="s">
        <v>101</v>
      </c>
      <c r="F30" s="73" t="s">
        <v>120</v>
      </c>
      <c r="G30" s="74">
        <v>7525224.8799999999</v>
      </c>
      <c r="H30" s="74">
        <v>9180774.3535999991</v>
      </c>
      <c r="I30" s="89" t="s">
        <v>84</v>
      </c>
      <c r="J30" s="88"/>
    </row>
    <row r="31" spans="1:10" ht="141.75">
      <c r="A31" s="71">
        <v>23</v>
      </c>
      <c r="B31" s="92" t="s">
        <v>164</v>
      </c>
      <c r="C31" s="90" t="s">
        <v>165</v>
      </c>
      <c r="D31" s="73" t="s">
        <v>178</v>
      </c>
      <c r="E31" s="93" t="s">
        <v>101</v>
      </c>
      <c r="F31" s="73" t="s">
        <v>120</v>
      </c>
      <c r="G31" s="74">
        <v>29634965</v>
      </c>
      <c r="H31" s="74">
        <v>36154657.299999997</v>
      </c>
      <c r="I31" s="89" t="s">
        <v>92</v>
      </c>
      <c r="J31" s="88"/>
    </row>
    <row r="32" spans="1:10" ht="173.25">
      <c r="A32" s="71">
        <v>24</v>
      </c>
      <c r="B32" s="92" t="s">
        <v>166</v>
      </c>
      <c r="C32" s="90" t="s">
        <v>167</v>
      </c>
      <c r="D32" s="73" t="s">
        <v>178</v>
      </c>
      <c r="E32" s="93" t="s">
        <v>101</v>
      </c>
      <c r="F32" s="73" t="s">
        <v>120</v>
      </c>
      <c r="G32" s="74">
        <v>9077831.3099999987</v>
      </c>
      <c r="H32" s="74">
        <v>11074954.198199999</v>
      </c>
      <c r="I32" s="89" t="s">
        <v>84</v>
      </c>
      <c r="J32" s="88"/>
    </row>
    <row r="33" spans="1:10" ht="94.5">
      <c r="A33" s="71">
        <v>25</v>
      </c>
      <c r="B33" s="92" t="s">
        <v>168</v>
      </c>
      <c r="C33" s="90" t="s">
        <v>169</v>
      </c>
      <c r="D33" s="73" t="s">
        <v>178</v>
      </c>
      <c r="E33" s="93" t="s">
        <v>101</v>
      </c>
      <c r="F33" s="73" t="s">
        <v>120</v>
      </c>
      <c r="G33" s="74">
        <v>6959901.8200000003</v>
      </c>
      <c r="H33" s="74">
        <v>8491080.2204</v>
      </c>
      <c r="I33" s="89" t="s">
        <v>84</v>
      </c>
      <c r="J33" s="88"/>
    </row>
    <row r="34" spans="1:10" ht="110.25">
      <c r="A34" s="71">
        <v>26</v>
      </c>
      <c r="B34" s="92" t="s">
        <v>170</v>
      </c>
      <c r="C34" s="90" t="s">
        <v>171</v>
      </c>
      <c r="D34" s="73" t="s">
        <v>178</v>
      </c>
      <c r="E34" s="93" t="s">
        <v>101</v>
      </c>
      <c r="F34" s="73" t="s">
        <v>120</v>
      </c>
      <c r="G34" s="74">
        <v>44123140.870000005</v>
      </c>
      <c r="H34" s="74">
        <v>53830231.861400008</v>
      </c>
      <c r="I34" s="89" t="s">
        <v>189</v>
      </c>
      <c r="J34" s="88"/>
    </row>
    <row r="35" spans="1:10" ht="173.25">
      <c r="A35" s="71">
        <v>27</v>
      </c>
      <c r="B35" s="92" t="s">
        <v>172</v>
      </c>
      <c r="C35" s="90" t="s">
        <v>173</v>
      </c>
      <c r="D35" s="73" t="s">
        <v>178</v>
      </c>
      <c r="E35" s="93" t="s">
        <v>101</v>
      </c>
      <c r="F35" s="73" t="s">
        <v>120</v>
      </c>
      <c r="G35" s="74">
        <v>9824208.5800000001</v>
      </c>
      <c r="H35" s="74">
        <v>11985534.467599999</v>
      </c>
      <c r="I35" s="89" t="s">
        <v>84</v>
      </c>
      <c r="J35" s="88"/>
    </row>
    <row r="36" spans="1:10" ht="31.5">
      <c r="A36" s="71">
        <v>28</v>
      </c>
      <c r="B36" s="92" t="s">
        <v>174</v>
      </c>
      <c r="C36" s="90" t="s">
        <v>175</v>
      </c>
      <c r="D36" s="73" t="s">
        <v>178</v>
      </c>
      <c r="E36" s="93" t="s">
        <v>101</v>
      </c>
      <c r="F36" s="73" t="s">
        <v>120</v>
      </c>
      <c r="G36" s="74">
        <v>9070083.5399999991</v>
      </c>
      <c r="H36" s="74">
        <v>11065501.918799998</v>
      </c>
      <c r="I36" s="89" t="s">
        <v>190</v>
      </c>
      <c r="J36" s="88"/>
    </row>
    <row r="37" spans="1:10" ht="94.5">
      <c r="A37" s="71">
        <v>29</v>
      </c>
      <c r="B37" s="92" t="s">
        <v>176</v>
      </c>
      <c r="C37" s="90" t="s">
        <v>177</v>
      </c>
      <c r="D37" s="73" t="s">
        <v>37</v>
      </c>
      <c r="E37" s="93" t="s">
        <v>101</v>
      </c>
      <c r="F37" s="73" t="s">
        <v>120</v>
      </c>
      <c r="G37" s="74">
        <v>208408808.12</v>
      </c>
      <c r="H37" s="74">
        <v>254258745.9064</v>
      </c>
      <c r="I37" s="89" t="s">
        <v>189</v>
      </c>
      <c r="J37" s="88"/>
    </row>
  </sheetData>
  <mergeCells count="5">
    <mergeCell ref="B1:D1"/>
    <mergeCell ref="F1:J1"/>
    <mergeCell ref="A2:J2"/>
    <mergeCell ref="A8:J8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18"/>
  <sheetViews>
    <sheetView view="pageBreakPreview" zoomScale="85" zoomScaleSheetLayoutView="85" workbookViewId="0">
      <selection activeCell="H22" sqref="H22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2"/>
      <c r="B1" s="100" t="s">
        <v>38</v>
      </c>
      <c r="C1" s="100"/>
      <c r="D1" s="100"/>
      <c r="E1" s="2"/>
      <c r="F1" s="105" t="s">
        <v>86</v>
      </c>
      <c r="G1" s="105"/>
      <c r="H1" s="105"/>
      <c r="I1" s="105"/>
      <c r="J1" s="34"/>
    </row>
    <row r="2" spans="1:12" ht="25.5" customHeight="1">
      <c r="A2" s="106" t="s">
        <v>39</v>
      </c>
      <c r="B2" s="107"/>
      <c r="C2" s="107"/>
      <c r="D2" s="107"/>
      <c r="E2" s="107"/>
      <c r="F2" s="107"/>
      <c r="G2" s="107"/>
      <c r="H2" s="107"/>
      <c r="I2" s="107"/>
      <c r="J2" s="110"/>
      <c r="K2" s="35"/>
      <c r="L2" s="35"/>
    </row>
    <row r="3" spans="1:12" s="34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14</v>
      </c>
      <c r="K3" s="36"/>
      <c r="L3" s="36"/>
    </row>
    <row r="4" spans="1:12" s="37" customFormat="1" ht="15.75" hidden="1" customHeight="1">
      <c r="A4" s="108" t="s">
        <v>15</v>
      </c>
      <c r="B4" s="109"/>
      <c r="C4" s="109"/>
      <c r="D4" s="109"/>
      <c r="E4" s="109"/>
      <c r="F4" s="109"/>
      <c r="G4" s="109"/>
      <c r="H4" s="109"/>
      <c r="I4" s="109"/>
      <c r="J4" s="34"/>
    </row>
    <row r="5" spans="1:12" s="78" customFormat="1" ht="111" hidden="1" customHeight="1">
      <c r="A5" s="71"/>
      <c r="B5" s="72"/>
      <c r="C5" s="90"/>
      <c r="D5" s="90"/>
      <c r="E5" s="73"/>
      <c r="F5" s="73"/>
      <c r="G5" s="74"/>
      <c r="H5" s="74"/>
      <c r="I5" s="89"/>
      <c r="J5" s="77"/>
    </row>
    <row r="6" spans="1:12" s="78" customFormat="1" ht="95.25" hidden="1" customHeight="1">
      <c r="A6" s="71"/>
      <c r="B6" s="72"/>
      <c r="C6" s="90"/>
      <c r="D6" s="90"/>
      <c r="E6" s="73"/>
      <c r="F6" s="73"/>
      <c r="G6" s="74"/>
      <c r="H6" s="74"/>
      <c r="I6" s="89"/>
      <c r="J6" s="77"/>
    </row>
    <row r="7" spans="1:12" s="37" customFormat="1" ht="15.75" customHeight="1">
      <c r="A7" s="108" t="s">
        <v>40</v>
      </c>
      <c r="B7" s="109"/>
      <c r="C7" s="109"/>
      <c r="D7" s="109"/>
      <c r="E7" s="109"/>
      <c r="F7" s="109"/>
      <c r="G7" s="109"/>
      <c r="H7" s="109"/>
      <c r="I7" s="109"/>
      <c r="J7" s="34"/>
    </row>
    <row r="8" spans="1:12" s="81" customFormat="1" ht="75.75" customHeight="1">
      <c r="A8" s="71">
        <v>1</v>
      </c>
      <c r="B8" s="92" t="s">
        <v>89</v>
      </c>
      <c r="C8" s="90" t="s">
        <v>90</v>
      </c>
      <c r="D8" s="93" t="s">
        <v>18</v>
      </c>
      <c r="E8" s="73" t="s">
        <v>91</v>
      </c>
      <c r="F8" s="73" t="s">
        <v>20</v>
      </c>
      <c r="G8" s="74">
        <v>643057.38</v>
      </c>
      <c r="H8" s="74">
        <f>G8*1.22</f>
        <v>784530.00359999994</v>
      </c>
      <c r="I8" s="73" t="s">
        <v>92</v>
      </c>
      <c r="J8" s="94"/>
    </row>
    <row r="9" spans="1:12" s="81" customFormat="1" ht="78.75" customHeight="1">
      <c r="A9" s="71">
        <v>2</v>
      </c>
      <c r="B9" s="92" t="s">
        <v>93</v>
      </c>
      <c r="C9" s="90" t="s">
        <v>94</v>
      </c>
      <c r="D9" s="93" t="s">
        <v>18</v>
      </c>
      <c r="E9" s="73" t="s">
        <v>91</v>
      </c>
      <c r="F9" s="73" t="s">
        <v>20</v>
      </c>
      <c r="G9" s="74">
        <v>1616278.1199999999</v>
      </c>
      <c r="H9" s="74">
        <f>G9*1.22</f>
        <v>1971859.3063999999</v>
      </c>
      <c r="I9" s="73" t="s">
        <v>95</v>
      </c>
      <c r="J9" s="94"/>
    </row>
    <row r="10" spans="1:12" ht="15.75" customHeight="1">
      <c r="A10" s="108" t="s">
        <v>24</v>
      </c>
      <c r="B10" s="109"/>
      <c r="C10" s="109"/>
      <c r="D10" s="109"/>
      <c r="E10" s="109"/>
      <c r="F10" s="109"/>
      <c r="G10" s="109"/>
      <c r="H10" s="109"/>
      <c r="I10" s="109"/>
      <c r="J10" s="34"/>
      <c r="K10" s="37"/>
      <c r="L10" s="37"/>
    </row>
    <row r="11" spans="1:12" s="81" customFormat="1" ht="94.5">
      <c r="A11" s="71">
        <v>1</v>
      </c>
      <c r="B11" s="92" t="s">
        <v>104</v>
      </c>
      <c r="C11" s="90" t="s">
        <v>105</v>
      </c>
      <c r="D11" s="93" t="s">
        <v>37</v>
      </c>
      <c r="E11" s="73" t="s">
        <v>35</v>
      </c>
      <c r="F11" s="73" t="s">
        <v>72</v>
      </c>
      <c r="G11" s="74">
        <v>34531289.089999996</v>
      </c>
      <c r="H11" s="74">
        <f t="shared" ref="H11:H14" si="0">G11*1.22</f>
        <v>42128172.689799994</v>
      </c>
      <c r="I11" s="73" t="s">
        <v>114</v>
      </c>
      <c r="J11" s="94"/>
    </row>
    <row r="12" spans="1:12" ht="157.5">
      <c r="A12" s="71">
        <v>2</v>
      </c>
      <c r="B12" s="92" t="s">
        <v>106</v>
      </c>
      <c r="C12" s="90" t="s">
        <v>107</v>
      </c>
      <c r="D12" s="93" t="s">
        <v>85</v>
      </c>
      <c r="E12" s="73" t="s">
        <v>35</v>
      </c>
      <c r="F12" s="73" t="s">
        <v>112</v>
      </c>
      <c r="G12" s="74">
        <v>20491803.280000001</v>
      </c>
      <c r="H12" s="74">
        <f t="shared" si="0"/>
        <v>25000000.001600001</v>
      </c>
      <c r="I12" s="73" t="s">
        <v>84</v>
      </c>
    </row>
    <row r="13" spans="1:12" ht="78.75">
      <c r="A13" s="71">
        <v>3</v>
      </c>
      <c r="B13" s="92" t="s">
        <v>200</v>
      </c>
      <c r="C13" s="90" t="s">
        <v>108</v>
      </c>
      <c r="D13" s="93" t="s">
        <v>111</v>
      </c>
      <c r="E13" s="73" t="s">
        <v>35</v>
      </c>
      <c r="F13" s="73" t="s">
        <v>112</v>
      </c>
      <c r="G13" s="74">
        <v>60000000</v>
      </c>
      <c r="H13" s="74">
        <f t="shared" si="0"/>
        <v>73200000</v>
      </c>
      <c r="I13" s="73" t="s">
        <v>115</v>
      </c>
    </row>
    <row r="14" spans="1:12" ht="78.75">
      <c r="A14" s="71">
        <v>4</v>
      </c>
      <c r="B14" s="92" t="s">
        <v>109</v>
      </c>
      <c r="C14" s="90" t="s">
        <v>110</v>
      </c>
      <c r="D14" s="93" t="s">
        <v>111</v>
      </c>
      <c r="E14" s="73" t="s">
        <v>34</v>
      </c>
      <c r="F14" s="73" t="s">
        <v>113</v>
      </c>
      <c r="G14" s="74">
        <v>3687127.5999999996</v>
      </c>
      <c r="H14" s="74">
        <f t="shared" si="0"/>
        <v>4498295.6719999993</v>
      </c>
      <c r="I14" s="73" t="s">
        <v>84</v>
      </c>
    </row>
    <row r="15" spans="1:12" ht="63">
      <c r="A15" s="71">
        <v>5</v>
      </c>
      <c r="B15" s="92" t="s">
        <v>191</v>
      </c>
      <c r="C15" s="90" t="s">
        <v>192</v>
      </c>
      <c r="D15" s="93" t="s">
        <v>27</v>
      </c>
      <c r="E15" s="73" t="s">
        <v>101</v>
      </c>
      <c r="F15" s="73" t="s">
        <v>120</v>
      </c>
      <c r="G15" s="74">
        <v>9547763.5099999998</v>
      </c>
      <c r="H15" s="74">
        <v>11648271.482199999</v>
      </c>
      <c r="I15" s="73" t="s">
        <v>92</v>
      </c>
    </row>
    <row r="16" spans="1:12" ht="141.75">
      <c r="A16" s="71">
        <v>6</v>
      </c>
      <c r="B16" s="92" t="s">
        <v>201</v>
      </c>
      <c r="C16" s="90" t="s">
        <v>193</v>
      </c>
      <c r="D16" s="93" t="s">
        <v>27</v>
      </c>
      <c r="E16" s="73" t="s">
        <v>101</v>
      </c>
      <c r="F16" s="73" t="s">
        <v>120</v>
      </c>
      <c r="G16" s="74">
        <v>32524005.68</v>
      </c>
      <c r="H16" s="74">
        <v>39679286.9296</v>
      </c>
      <c r="I16" s="73" t="s">
        <v>198</v>
      </c>
    </row>
    <row r="17" spans="1:9" ht="94.5">
      <c r="A17" s="71">
        <v>7</v>
      </c>
      <c r="B17" s="92" t="s">
        <v>194</v>
      </c>
      <c r="C17" s="90" t="s">
        <v>195</v>
      </c>
      <c r="D17" s="93" t="s">
        <v>27</v>
      </c>
      <c r="E17" s="73" t="s">
        <v>101</v>
      </c>
      <c r="F17" s="73" t="s">
        <v>120</v>
      </c>
      <c r="G17" s="74">
        <v>9941026.4299999997</v>
      </c>
      <c r="H17" s="74">
        <v>12128052.2446</v>
      </c>
      <c r="I17" s="73" t="s">
        <v>92</v>
      </c>
    </row>
    <row r="18" spans="1:9" ht="94.5">
      <c r="A18" s="95">
        <v>8</v>
      </c>
      <c r="B18" s="92" t="s">
        <v>196</v>
      </c>
      <c r="C18" s="96" t="s">
        <v>197</v>
      </c>
      <c r="D18" s="93" t="s">
        <v>178</v>
      </c>
      <c r="E18" s="93" t="s">
        <v>101</v>
      </c>
      <c r="F18" s="93" t="s">
        <v>120</v>
      </c>
      <c r="G18" s="74">
        <v>11863715.359999999</v>
      </c>
      <c r="H18" s="74">
        <v>14473732.7392</v>
      </c>
      <c r="I18" s="93" t="s">
        <v>199</v>
      </c>
    </row>
  </sheetData>
  <autoFilter ref="E1:E11"/>
  <mergeCells count="6">
    <mergeCell ref="B1:D1"/>
    <mergeCell ref="F1:I1"/>
    <mergeCell ref="A2:J2"/>
    <mergeCell ref="A10:I10"/>
    <mergeCell ref="A4:I4"/>
    <mergeCell ref="A7:I7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0" t="s">
        <v>41</v>
      </c>
      <c r="C1" s="100"/>
      <c r="D1" s="100"/>
      <c r="E1" s="4"/>
      <c r="F1" s="101" t="s">
        <v>42</v>
      </c>
      <c r="G1" s="101"/>
      <c r="H1" s="101"/>
      <c r="I1" s="39"/>
      <c r="J1" s="39"/>
      <c r="K1" s="39"/>
    </row>
    <row r="2" spans="1:11" s="37" customFormat="1">
      <c r="A2" s="102" t="s">
        <v>43</v>
      </c>
      <c r="B2" s="103"/>
      <c r="C2" s="103"/>
      <c r="D2" s="103"/>
      <c r="E2" s="103"/>
      <c r="F2" s="103"/>
      <c r="G2" s="103"/>
      <c r="H2" s="10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97" t="s">
        <v>24</v>
      </c>
      <c r="B4" s="98"/>
      <c r="C4" s="98"/>
      <c r="D4" s="98"/>
      <c r="E4" s="98"/>
      <c r="F4" s="98"/>
      <c r="G4" s="98"/>
      <c r="H4" s="98"/>
      <c r="I4" s="98"/>
      <c r="J4" s="9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44</v>
      </c>
    </row>
    <row r="6" spans="1:11" ht="15.75" customHeight="1">
      <c r="A6" s="111" t="s">
        <v>24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 s="21" customFormat="1" ht="84" customHeight="1">
      <c r="A7" s="51">
        <v>1</v>
      </c>
      <c r="B7" s="52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0" t="s">
        <v>49</v>
      </c>
      <c r="C1" s="100"/>
      <c r="D1" s="100"/>
      <c r="E1" s="4"/>
      <c r="F1" s="101" t="s">
        <v>50</v>
      </c>
      <c r="G1" s="101"/>
      <c r="H1" s="101"/>
      <c r="I1" s="39"/>
      <c r="J1" s="39"/>
      <c r="K1" s="39"/>
    </row>
    <row r="2" spans="1:11" s="37" customFormat="1">
      <c r="A2" s="102" t="s">
        <v>51</v>
      </c>
      <c r="B2" s="103"/>
      <c r="C2" s="103"/>
      <c r="D2" s="103"/>
      <c r="E2" s="103"/>
      <c r="F2" s="103"/>
      <c r="G2" s="103"/>
      <c r="H2" s="10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97" t="s">
        <v>24</v>
      </c>
      <c r="B4" s="98"/>
      <c r="C4" s="98"/>
      <c r="D4" s="98"/>
      <c r="E4" s="98"/>
      <c r="F4" s="98"/>
      <c r="G4" s="98"/>
      <c r="H4" s="98"/>
      <c r="I4" s="98"/>
      <c r="J4" s="9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44</v>
      </c>
    </row>
    <row r="6" spans="1:11" ht="15.75" customHeight="1">
      <c r="A6" s="111" t="s">
        <v>24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 s="21" customFormat="1" ht="84" customHeight="1">
      <c r="A7" s="51">
        <v>1</v>
      </c>
      <c r="B7" s="52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3"/>
      <c r="J7" s="14"/>
      <c r="K7" s="14"/>
    </row>
    <row r="8" spans="1:11" ht="47.25">
      <c r="A8" s="51">
        <v>2</v>
      </c>
      <c r="B8" s="52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0" t="s">
        <v>49</v>
      </c>
      <c r="C1" s="100"/>
      <c r="D1" s="100"/>
      <c r="E1" s="4"/>
      <c r="F1" s="101" t="s">
        <v>58</v>
      </c>
      <c r="G1" s="101"/>
      <c r="H1" s="101"/>
    </row>
    <row r="2" spans="1:12" ht="15">
      <c r="A2" s="102" t="s">
        <v>59</v>
      </c>
      <c r="B2" s="103"/>
      <c r="C2" s="103"/>
      <c r="D2" s="103"/>
      <c r="E2" s="103"/>
      <c r="F2" s="103"/>
      <c r="G2" s="103"/>
      <c r="H2" s="104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13" t="s">
        <v>40</v>
      </c>
      <c r="B4" s="113"/>
      <c r="C4" s="113"/>
      <c r="D4" s="113"/>
      <c r="E4" s="113"/>
      <c r="F4" s="113"/>
      <c r="G4" s="113"/>
      <c r="H4" s="113"/>
      <c r="I4" s="55"/>
      <c r="J4" s="56"/>
      <c r="K4" s="55"/>
      <c r="L4" s="55"/>
    </row>
    <row r="5" spans="1:12" ht="80.25" hidden="1" customHeight="1">
      <c r="A5" s="22">
        <v>1</v>
      </c>
      <c r="B5" s="15" t="s">
        <v>60</v>
      </c>
      <c r="C5" s="57" t="s">
        <v>61</v>
      </c>
      <c r="D5" s="14" t="s">
        <v>36</v>
      </c>
      <c r="E5" s="14" t="s">
        <v>47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13" t="s">
        <v>62</v>
      </c>
      <c r="B6" s="113"/>
      <c r="C6" s="113"/>
      <c r="D6" s="113"/>
      <c r="E6" s="113"/>
      <c r="F6" s="113"/>
      <c r="G6" s="113"/>
      <c r="H6" s="113"/>
      <c r="I6" s="113"/>
      <c r="J6" s="113"/>
      <c r="K6" s="55"/>
      <c r="L6" s="55"/>
    </row>
    <row r="7" spans="1:12" ht="153" customHeight="1">
      <c r="A7" s="58">
        <v>1</v>
      </c>
      <c r="B7" s="59" t="s">
        <v>63</v>
      </c>
      <c r="C7" s="60" t="s">
        <v>64</v>
      </c>
      <c r="D7" s="14" t="s">
        <v>18</v>
      </c>
      <c r="E7" s="8" t="s">
        <v>65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0" t="s">
        <v>79</v>
      </c>
      <c r="C1" s="100"/>
      <c r="D1" s="100"/>
      <c r="E1" s="2"/>
      <c r="F1" s="101" t="s">
        <v>80</v>
      </c>
      <c r="G1" s="101"/>
      <c r="H1" s="101"/>
      <c r="I1" s="62"/>
      <c r="J1" s="62"/>
    </row>
    <row r="2" spans="1:10" s="37" customFormat="1" ht="30" customHeight="1">
      <c r="A2" s="106" t="s">
        <v>78</v>
      </c>
      <c r="B2" s="107"/>
      <c r="C2" s="107"/>
      <c r="D2" s="107"/>
      <c r="E2" s="107"/>
      <c r="F2" s="107"/>
      <c r="G2" s="107"/>
      <c r="H2" s="107"/>
      <c r="I2" s="107"/>
      <c r="J2" s="110"/>
    </row>
    <row r="3" spans="1:10" s="37" customFormat="1" ht="103.5" customHeight="1">
      <c r="A3" s="63" t="s">
        <v>32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10</v>
      </c>
      <c r="I3" s="33" t="s">
        <v>68</v>
      </c>
      <c r="J3" s="33" t="s">
        <v>14</v>
      </c>
    </row>
    <row r="4" spans="1:10" s="37" customFormat="1" ht="18" customHeight="1">
      <c r="A4" s="108" t="s">
        <v>24</v>
      </c>
      <c r="B4" s="109"/>
      <c r="C4" s="109"/>
      <c r="D4" s="109"/>
      <c r="E4" s="109"/>
      <c r="F4" s="109"/>
      <c r="G4" s="109"/>
      <c r="H4" s="109"/>
      <c r="I4" s="109"/>
      <c r="J4" s="114"/>
    </row>
    <row r="5" spans="1:10" s="21" customFormat="1" ht="149.25" customHeight="1">
      <c r="A5" s="91">
        <v>1</v>
      </c>
      <c r="B5" s="92" t="s">
        <v>81</v>
      </c>
      <c r="C5" s="90" t="s">
        <v>83</v>
      </c>
      <c r="D5" s="73" t="s">
        <v>76</v>
      </c>
      <c r="E5" s="93" t="s">
        <v>35</v>
      </c>
      <c r="F5" s="73" t="s">
        <v>77</v>
      </c>
      <c r="G5" s="74">
        <v>640806884.15999997</v>
      </c>
      <c r="H5" s="74">
        <f t="shared" ref="H5" si="0">G5*1.22</f>
        <v>781784398.67519999</v>
      </c>
      <c r="I5" s="89" t="s">
        <v>82</v>
      </c>
      <c r="J5" s="73" t="s">
        <v>67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0" t="s">
        <v>49</v>
      </c>
      <c r="C1" s="100"/>
      <c r="D1" s="100"/>
      <c r="E1" s="4"/>
      <c r="F1" s="101" t="s">
        <v>74</v>
      </c>
      <c r="G1" s="101"/>
      <c r="H1" s="101"/>
    </row>
    <row r="2" spans="1:15" ht="15">
      <c r="A2" s="102" t="s">
        <v>69</v>
      </c>
      <c r="B2" s="103"/>
      <c r="C2" s="103"/>
      <c r="D2" s="103"/>
      <c r="E2" s="103"/>
      <c r="F2" s="103"/>
      <c r="G2" s="103"/>
      <c r="H2" s="10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7" t="s">
        <v>15</v>
      </c>
      <c r="B4" s="98"/>
      <c r="C4" s="98"/>
      <c r="D4" s="98"/>
      <c r="E4" s="98"/>
      <c r="F4" s="98"/>
      <c r="G4" s="98"/>
      <c r="H4" s="98"/>
      <c r="I4" s="98"/>
      <c r="J4" s="99"/>
      <c r="K4" s="97"/>
      <c r="L4" s="98"/>
      <c r="M4" s="69"/>
      <c r="N4" s="69"/>
      <c r="O4" s="69"/>
    </row>
    <row r="5" spans="1:15" ht="80.25" hidden="1" customHeight="1">
      <c r="A5" s="9">
        <v>1</v>
      </c>
      <c r="B5" s="59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15" t="s">
        <v>24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7"/>
      <c r="M6" s="69"/>
      <c r="N6" s="69"/>
      <c r="O6" s="69"/>
    </row>
    <row r="7" spans="1:15" s="80" customFormat="1" ht="120.75" customHeight="1">
      <c r="A7" s="75">
        <v>1</v>
      </c>
      <c r="B7" s="83" t="s">
        <v>71</v>
      </c>
      <c r="C7" s="79" t="s">
        <v>75</v>
      </c>
      <c r="D7" s="75" t="s">
        <v>37</v>
      </c>
      <c r="E7" s="82" t="s">
        <v>35</v>
      </c>
      <c r="F7" s="75" t="s">
        <v>72</v>
      </c>
      <c r="G7" s="84">
        <v>28488032.41</v>
      </c>
      <c r="H7" s="85">
        <v>34185638.890000001</v>
      </c>
      <c r="I7" s="76">
        <v>46325</v>
      </c>
      <c r="J7" s="86"/>
      <c r="K7" s="84"/>
      <c r="L7" s="82" t="s">
        <v>73</v>
      </c>
      <c r="M7" s="87"/>
      <c r="N7" s="87"/>
      <c r="O7" s="8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Федотычева Влада Сергеевна</cp:lastModifiedBy>
  <cp:revision>1</cp:revision>
  <cp:lastPrinted>2026-07-21T07:05:55Z</cp:lastPrinted>
  <dcterms:created xsi:type="dcterms:W3CDTF">2006-09-28T05:33:49Z</dcterms:created>
  <dcterms:modified xsi:type="dcterms:W3CDTF">2026-07-21T07:06:05Z</dcterms:modified>
</cp:coreProperties>
</file>